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77\appdata\local\bentley\projectwise\workingdir\ohiodot-pw.bentley.com_ohiodot-pw-02\usaleem@chacompanies.com\d0984193\"/>
    </mc:Choice>
  </mc:AlternateContent>
  <xr:revisionPtr revIDLastSave="0" documentId="13_ncr:1_{9B6A34C8-7DCF-4CE6-AB5B-8172B7FDE8D1}" xr6:coauthVersionLast="47" xr6:coauthVersionMax="47" xr10:uidLastSave="{00000000-0000-0000-0000-000000000000}"/>
  <bookViews>
    <workbookView xWindow="57480" yWindow="0" windowWidth="29040" windowHeight="15840" xr2:uid="{2EB4C0EC-D556-4B16-9D34-411791EC5283}"/>
  </bookViews>
  <sheets>
    <sheet name="PAVEMENT MARKINGS SS" sheetId="1" r:id="rId1"/>
    <sheet name="Signing 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2" l="1"/>
  <c r="I23" i="2"/>
  <c r="H23" i="2" l="1"/>
</calcChain>
</file>

<file path=xl/sharedStrings.xml><?xml version="1.0" encoding="utf-8"?>
<sst xmlns="http://schemas.openxmlformats.org/spreadsheetml/2006/main" count="118" uniqueCount="63">
  <si>
    <t>PAVEMENT MARKING SUBSUMMARY</t>
  </si>
  <si>
    <t>SHEET NO.</t>
  </si>
  <si>
    <t>REFERENCE</t>
  </si>
  <si>
    <t>STATION</t>
  </si>
  <si>
    <t>STREET</t>
  </si>
  <si>
    <t>SIDE</t>
  </si>
  <si>
    <t>FROM</t>
  </si>
  <si>
    <t>TO</t>
  </si>
  <si>
    <t>FT</t>
  </si>
  <si>
    <t>EACH</t>
  </si>
  <si>
    <t>LT</t>
  </si>
  <si>
    <t>RT</t>
  </si>
  <si>
    <t>TOTAL FEET</t>
  </si>
  <si>
    <t>TOTAL MILES</t>
  </si>
  <si>
    <t>TOTALS CARRIED TO GENERAL SUMMARY</t>
  </si>
  <si>
    <t>C.R. 224</t>
  </si>
  <si>
    <t>SIGN CODE</t>
  </si>
  <si>
    <t>REMOVAL OF GROUND MOUNTED SIGN AND REERECTION</t>
  </si>
  <si>
    <t>R-1</t>
  </si>
  <si>
    <t>R-2</t>
  </si>
  <si>
    <t>S-1</t>
  </si>
  <si>
    <t>S-2</t>
  </si>
  <si>
    <t>SIGNING SUBSUMMARY</t>
  </si>
  <si>
    <t>REMOVAL OF GROUND MOUNTED POST SUPPORT AND DISPOSAL</t>
  </si>
  <si>
    <t>S-3</t>
  </si>
  <si>
    <t>R-3</t>
  </si>
  <si>
    <t>R2-1-24</t>
  </si>
  <si>
    <t>W1-4L-24</t>
  </si>
  <si>
    <t>38</t>
  </si>
  <si>
    <t>GROUND MOUNTED SUPPORT, NO. 3 POST</t>
  </si>
  <si>
    <t>109+30</t>
  </si>
  <si>
    <t>111+45</t>
  </si>
  <si>
    <t>112+30</t>
  </si>
  <si>
    <t>R-4</t>
  </si>
  <si>
    <t>105+75</t>
  </si>
  <si>
    <t>S-4</t>
  </si>
  <si>
    <t>109+16</t>
  </si>
  <si>
    <t>W9-1R-30                 W16-2P-18</t>
  </si>
  <si>
    <t>CENTER</t>
  </si>
  <si>
    <t>EL-1</t>
  </si>
  <si>
    <t>EL-2</t>
  </si>
  <si>
    <t>EL-3</t>
  </si>
  <si>
    <t>EL-4</t>
  </si>
  <si>
    <t>EL-5</t>
  </si>
  <si>
    <t>EL-6</t>
  </si>
  <si>
    <t>CL-1</t>
  </si>
  <si>
    <t>CL-2</t>
  </si>
  <si>
    <t>CL-3</t>
  </si>
  <si>
    <t>EDGE LINE, 4'',(WHITE)</t>
  </si>
  <si>
    <t>MILE</t>
  </si>
  <si>
    <t>RPM, (2-WAY, YELLOW/YELLOW AT 80')</t>
  </si>
  <si>
    <t>CENTERLINE</t>
  </si>
  <si>
    <t>378+75</t>
  </si>
  <si>
    <t>382+33</t>
  </si>
  <si>
    <t>383+51</t>
  </si>
  <si>
    <t>389+50</t>
  </si>
  <si>
    <t>LS</t>
  </si>
  <si>
    <t>RS</t>
  </si>
  <si>
    <t>LAW-650</t>
  </si>
  <si>
    <t>382+29</t>
  </si>
  <si>
    <t>383+47</t>
  </si>
  <si>
    <t>382+37</t>
  </si>
  <si>
    <t>383+55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</si>
</sst>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\+00"/>
    <numFmt numFmtId="166" formatCode="00\+00"/>
    <numFmt numFmtId="167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8"/>
      <name val="Calibri"/>
      <family val="2"/>
      <scheme val="minor"/>
    </font>
    <font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164" fontId="1" fillId="0" borderId="10" xfId="1" applyNumberForma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1" xfId="1" applyBorder="1" applyAlignment="1">
      <alignment horizontal="center" vertical="center"/>
    </xf>
    <xf numFmtId="1" fontId="1" fillId="0" borderId="7" xfId="1" applyNumberFormat="1" applyBorder="1" applyAlignment="1">
      <alignment horizontal="center" vertical="center"/>
    </xf>
    <xf numFmtId="1" fontId="1" fillId="0" borderId="10" xfId="1" applyNumberFormat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8" xfId="1" applyNumberFormat="1" applyBorder="1" applyAlignment="1">
      <alignment horizontal="center" vertical="center"/>
    </xf>
    <xf numFmtId="1" fontId="1" fillId="0" borderId="3" xfId="1" applyNumberFormat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8" fillId="0" borderId="2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/>
    </xf>
    <xf numFmtId="2" fontId="8" fillId="0" borderId="18" xfId="1" applyNumberFormat="1" applyFont="1" applyBorder="1" applyAlignment="1">
      <alignment horizontal="center" vertical="center"/>
    </xf>
    <xf numFmtId="165" fontId="8" fillId="0" borderId="27" xfId="1" applyNumberFormat="1" applyFont="1" applyBorder="1" applyAlignment="1">
      <alignment horizontal="center" vertical="center"/>
    </xf>
    <xf numFmtId="165" fontId="8" fillId="0" borderId="21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 vertical="center"/>
    </xf>
    <xf numFmtId="167" fontId="8" fillId="0" borderId="30" xfId="1" applyNumberFormat="1" applyFont="1" applyBorder="1" applyAlignment="1">
      <alignment horizontal="center" vertical="center"/>
    </xf>
    <xf numFmtId="167" fontId="8" fillId="0" borderId="9" xfId="1" applyNumberFormat="1" applyFont="1" applyBorder="1" applyAlignment="1">
      <alignment horizontal="center" vertical="center"/>
    </xf>
    <xf numFmtId="2" fontId="8" fillId="0" borderId="14" xfId="1" applyNumberFormat="1" applyFont="1" applyBorder="1" applyAlignment="1">
      <alignment horizontal="center" vertical="center"/>
    </xf>
    <xf numFmtId="165" fontId="8" fillId="0" borderId="28" xfId="1" applyNumberFormat="1" applyFont="1" applyBorder="1" applyAlignment="1">
      <alignment horizontal="center" vertical="center"/>
    </xf>
    <xf numFmtId="164" fontId="8" fillId="0" borderId="7" xfId="1" applyNumberFormat="1" applyFont="1" applyBorder="1" applyAlignment="1">
      <alignment horizontal="center" vertical="center"/>
    </xf>
    <xf numFmtId="2" fontId="8" fillId="0" borderId="10" xfId="1" applyNumberFormat="1" applyFont="1" applyBorder="1" applyAlignment="1">
      <alignment horizontal="center" vertical="center"/>
    </xf>
    <xf numFmtId="167" fontId="8" fillId="0" borderId="16" xfId="1" applyNumberFormat="1" applyFont="1" applyBorder="1" applyAlignment="1">
      <alignment horizontal="center" vertical="center"/>
    </xf>
    <xf numFmtId="167" fontId="8" fillId="0" borderId="7" xfId="1" applyNumberFormat="1" applyFont="1" applyBorder="1" applyAlignment="1">
      <alignment horizontal="center" vertical="center"/>
    </xf>
    <xf numFmtId="165" fontId="8" fillId="0" borderId="29" xfId="1" applyNumberFormat="1" applyFont="1" applyBorder="1" applyAlignment="1">
      <alignment horizontal="center" vertical="center"/>
    </xf>
    <xf numFmtId="2" fontId="8" fillId="0" borderId="7" xfId="1" applyNumberFormat="1" applyFont="1" applyBorder="1" applyAlignment="1">
      <alignment horizontal="center" vertical="center"/>
    </xf>
    <xf numFmtId="1" fontId="8" fillId="0" borderId="7" xfId="1" applyNumberFormat="1" applyFont="1" applyBorder="1" applyAlignment="1">
      <alignment horizontal="center" vertical="center"/>
    </xf>
    <xf numFmtId="167" fontId="8" fillId="0" borderId="5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1" fontId="8" fillId="0" borderId="10" xfId="1" applyNumberFormat="1" applyFont="1" applyBorder="1" applyAlignment="1">
      <alignment horizontal="center" vertical="center"/>
    </xf>
    <xf numFmtId="167" fontId="8" fillId="0" borderId="26" xfId="1" applyNumberFormat="1" applyFont="1" applyBorder="1" applyAlignment="1">
      <alignment horizontal="center" vertical="center"/>
    </xf>
    <xf numFmtId="167" fontId="8" fillId="0" borderId="10" xfId="1" applyNumberFormat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1" fontId="8" fillId="0" borderId="3" xfId="1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2" fontId="8" fillId="0" borderId="12" xfId="1" applyNumberFormat="1" applyFont="1" applyBorder="1" applyAlignment="1">
      <alignment horizontal="center" vertical="center"/>
    </xf>
    <xf numFmtId="1" fontId="8" fillId="0" borderId="26" xfId="1" applyNumberFormat="1" applyFont="1" applyBorder="1" applyAlignment="1">
      <alignment horizontal="center" vertical="center"/>
    </xf>
    <xf numFmtId="165" fontId="8" fillId="0" borderId="15" xfId="1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65" fontId="8" fillId="0" borderId="30" xfId="1" applyNumberFormat="1" applyFont="1" applyBorder="1" applyAlignment="1">
      <alignment horizontal="center" vertical="center"/>
    </xf>
    <xf numFmtId="165" fontId="8" fillId="0" borderId="31" xfId="1" applyNumberFormat="1" applyFont="1" applyBorder="1" applyAlignment="1">
      <alignment horizontal="center" vertical="center"/>
    </xf>
    <xf numFmtId="2" fontId="8" fillId="0" borderId="8" xfId="1" applyNumberFormat="1" applyFont="1" applyBorder="1" applyAlignment="1">
      <alignment horizontal="center" vertical="center"/>
    </xf>
    <xf numFmtId="2" fontId="8" fillId="0" borderId="15" xfId="1" applyNumberFormat="1" applyFont="1" applyBorder="1" applyAlignment="1">
      <alignment horizontal="center" vertical="center"/>
    </xf>
    <xf numFmtId="165" fontId="8" fillId="0" borderId="32" xfId="1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2" fontId="8" fillId="0" borderId="16" xfId="1" applyNumberFormat="1" applyFont="1" applyBorder="1" applyAlignment="1">
      <alignment horizontal="center" vertical="center"/>
    </xf>
    <xf numFmtId="2" fontId="8" fillId="0" borderId="26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1" fontId="1" fillId="0" borderId="6" xfId="1" applyNumberFormat="1" applyBorder="1" applyAlignment="1">
      <alignment horizontal="center" vertical="center"/>
    </xf>
    <xf numFmtId="1" fontId="1" fillId="0" borderId="13" xfId="1" applyNumberFormat="1" applyBorder="1" applyAlignment="1">
      <alignment horizontal="center" vertical="center"/>
    </xf>
    <xf numFmtId="0" fontId="1" fillId="0" borderId="6" xfId="1" applyBorder="1" applyAlignment="1">
      <alignment horizontal="center" vertical="center" textRotation="90" wrapText="1"/>
    </xf>
    <xf numFmtId="0" fontId="1" fillId="0" borderId="8" xfId="1" applyBorder="1" applyAlignment="1">
      <alignment horizontal="center" vertical="center" textRotation="90" wrapText="1"/>
    </xf>
    <xf numFmtId="0" fontId="1" fillId="0" borderId="13" xfId="1" applyBorder="1" applyAlignment="1">
      <alignment horizontal="center" vertical="center" textRotation="90" wrapText="1"/>
    </xf>
    <xf numFmtId="0" fontId="7" fillId="0" borderId="0" xfId="1" applyFont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textRotation="90"/>
    </xf>
    <xf numFmtId="0" fontId="9" fillId="0" borderId="13" xfId="1" applyFont="1" applyBorder="1" applyAlignment="1">
      <alignment horizontal="center" vertical="center" textRotation="90"/>
    </xf>
    <xf numFmtId="0" fontId="8" fillId="0" borderId="6" xfId="1" applyFont="1" applyBorder="1" applyAlignment="1">
      <alignment horizontal="center" vertical="center" textRotation="90" wrapText="1"/>
    </xf>
    <xf numFmtId="0" fontId="8" fillId="0" borderId="8" xfId="1" applyFont="1" applyBorder="1" applyAlignment="1">
      <alignment horizontal="center" vertical="center" textRotation="90" wrapText="1"/>
    </xf>
    <xf numFmtId="0" fontId="8" fillId="0" borderId="13" xfId="1" applyFont="1" applyBorder="1" applyAlignment="1">
      <alignment horizontal="center" vertical="center" textRotation="90" wrapText="1"/>
    </xf>
    <xf numFmtId="0" fontId="10" fillId="0" borderId="6" xfId="1" applyFont="1" applyBorder="1" applyAlignment="1">
      <alignment horizontal="center" vertical="center" textRotation="90"/>
    </xf>
    <xf numFmtId="0" fontId="10" fillId="0" borderId="8" xfId="1" applyFont="1" applyBorder="1" applyAlignment="1">
      <alignment horizontal="center" vertical="center" textRotation="90"/>
    </xf>
    <xf numFmtId="0" fontId="10" fillId="0" borderId="13" xfId="1" applyFont="1" applyBorder="1" applyAlignment="1">
      <alignment horizontal="center" vertical="center" textRotation="90"/>
    </xf>
    <xf numFmtId="165" fontId="8" fillId="0" borderId="17" xfId="1" applyNumberFormat="1" applyFont="1" applyBorder="1" applyAlignment="1">
      <alignment horizontal="center" vertical="center"/>
    </xf>
    <xf numFmtId="165" fontId="8" fillId="0" borderId="24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166" fontId="1" fillId="0" borderId="2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4EBC5AA7-12A8-4F05-A003-83A933D4A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77CF-226A-489C-AFB0-029342821C31}">
  <dimension ref="B1:X31"/>
  <sheetViews>
    <sheetView tabSelected="1" zoomScale="85" zoomScaleNormal="85" workbookViewId="0">
      <selection activeCell="B1" sqref="B1:K26"/>
    </sheetView>
  </sheetViews>
  <sheetFormatPr defaultRowHeight="14.4" x14ac:dyDescent="0.3"/>
  <cols>
    <col min="4" max="5" width="12.33203125" customWidth="1"/>
    <col min="6" max="6" width="17.6640625" customWidth="1"/>
    <col min="7" max="8" width="10" customWidth="1"/>
    <col min="9" max="22" width="10.6640625" customWidth="1"/>
  </cols>
  <sheetData>
    <row r="1" spans="2:24" ht="48" customHeight="1" thickBot="1" x14ac:dyDescent="0.35">
      <c r="B1" s="68" t="s">
        <v>0</v>
      </c>
      <c r="C1" s="69"/>
      <c r="D1" s="69"/>
      <c r="E1" s="69"/>
      <c r="F1" s="69"/>
      <c r="G1" s="69"/>
      <c r="H1" s="69"/>
      <c r="I1" s="69"/>
      <c r="J1" s="69"/>
      <c r="K1" s="7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2:24" ht="15.75" customHeight="1" thickBot="1" x14ac:dyDescent="0.35">
      <c r="B2" s="89" t="s">
        <v>1</v>
      </c>
      <c r="C2" s="90" t="s">
        <v>2</v>
      </c>
      <c r="D2" s="76" t="s">
        <v>3</v>
      </c>
      <c r="E2" s="77"/>
      <c r="F2" s="79" t="s">
        <v>4</v>
      </c>
      <c r="G2" s="84" t="s">
        <v>5</v>
      </c>
      <c r="H2" s="25">
        <v>621</v>
      </c>
      <c r="I2" s="25">
        <v>644</v>
      </c>
      <c r="J2" s="25">
        <v>646</v>
      </c>
      <c r="K2" s="26">
        <v>646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15"/>
      <c r="W2" s="2"/>
      <c r="X2" s="2"/>
    </row>
    <row r="3" spans="2:24" ht="15" customHeight="1" x14ac:dyDescent="0.3">
      <c r="B3" s="90"/>
      <c r="C3" s="90"/>
      <c r="D3" s="78"/>
      <c r="E3" s="77"/>
      <c r="F3" s="79"/>
      <c r="G3" s="84"/>
      <c r="H3" s="84" t="s">
        <v>50</v>
      </c>
      <c r="I3" s="86" t="s">
        <v>51</v>
      </c>
      <c r="J3" s="86" t="s">
        <v>51</v>
      </c>
      <c r="K3" s="86" t="s">
        <v>48</v>
      </c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2:24" ht="15" customHeight="1" x14ac:dyDescent="0.3">
      <c r="B4" s="90"/>
      <c r="C4" s="90"/>
      <c r="D4" s="78"/>
      <c r="E4" s="77"/>
      <c r="F4" s="79"/>
      <c r="G4" s="84"/>
      <c r="H4" s="84"/>
      <c r="I4" s="87"/>
      <c r="J4" s="87"/>
      <c r="K4" s="87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2:24" ht="15" customHeight="1" x14ac:dyDescent="0.3">
      <c r="B5" s="90"/>
      <c r="C5" s="90"/>
      <c r="D5" s="78"/>
      <c r="E5" s="77"/>
      <c r="F5" s="79"/>
      <c r="G5" s="84"/>
      <c r="H5" s="84"/>
      <c r="I5" s="87"/>
      <c r="J5" s="87"/>
      <c r="K5" s="87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2:24" ht="15" customHeight="1" x14ac:dyDescent="0.3">
      <c r="B6" s="90"/>
      <c r="C6" s="90"/>
      <c r="D6" s="78"/>
      <c r="E6" s="77"/>
      <c r="F6" s="79"/>
      <c r="G6" s="84"/>
      <c r="H6" s="84"/>
      <c r="I6" s="87"/>
      <c r="J6" s="87"/>
      <c r="K6" s="87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2:24" ht="15" customHeight="1" x14ac:dyDescent="0.3">
      <c r="B7" s="90"/>
      <c r="C7" s="90"/>
      <c r="D7" s="78"/>
      <c r="E7" s="77"/>
      <c r="F7" s="79"/>
      <c r="G7" s="84"/>
      <c r="H7" s="84"/>
      <c r="I7" s="87"/>
      <c r="J7" s="87"/>
      <c r="K7" s="87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</row>
    <row r="8" spans="2:24" ht="15" customHeight="1" x14ac:dyDescent="0.3">
      <c r="B8" s="90"/>
      <c r="C8" s="90"/>
      <c r="D8" s="78"/>
      <c r="E8" s="77"/>
      <c r="F8" s="79"/>
      <c r="G8" s="84"/>
      <c r="H8" s="84"/>
      <c r="I8" s="87"/>
      <c r="J8" s="87"/>
      <c r="K8" s="87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</row>
    <row r="9" spans="2:24" ht="15" customHeight="1" x14ac:dyDescent="0.3">
      <c r="B9" s="90"/>
      <c r="C9" s="90"/>
      <c r="D9" s="78"/>
      <c r="E9" s="77"/>
      <c r="F9" s="79"/>
      <c r="G9" s="84"/>
      <c r="H9" s="84"/>
      <c r="I9" s="87"/>
      <c r="J9" s="87"/>
      <c r="K9" s="87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</row>
    <row r="10" spans="2:24" ht="15" customHeight="1" x14ac:dyDescent="0.3">
      <c r="B10" s="90"/>
      <c r="C10" s="90"/>
      <c r="D10" s="78"/>
      <c r="E10" s="77"/>
      <c r="F10" s="79"/>
      <c r="G10" s="84"/>
      <c r="H10" s="84"/>
      <c r="I10" s="87"/>
      <c r="J10" s="87"/>
      <c r="K10" s="87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2:24" ht="63" customHeight="1" thickBot="1" x14ac:dyDescent="0.35">
      <c r="B11" s="90"/>
      <c r="C11" s="90"/>
      <c r="D11" s="78"/>
      <c r="E11" s="77"/>
      <c r="F11" s="79"/>
      <c r="G11" s="84"/>
      <c r="H11" s="84"/>
      <c r="I11" s="88"/>
      <c r="J11" s="88"/>
      <c r="K11" s="88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2:24" ht="18.600000000000001" thickBot="1" x14ac:dyDescent="0.35">
      <c r="B12" s="91"/>
      <c r="C12" s="90"/>
      <c r="D12" s="27" t="s">
        <v>6</v>
      </c>
      <c r="E12" s="27" t="s">
        <v>7</v>
      </c>
      <c r="F12" s="80"/>
      <c r="G12" s="85"/>
      <c r="H12" s="28" t="s">
        <v>9</v>
      </c>
      <c r="I12" s="28" t="s">
        <v>49</v>
      </c>
      <c r="J12" s="28" t="s">
        <v>49</v>
      </c>
      <c r="K12" s="28" t="s">
        <v>49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2:24" ht="15" thickBot="1" x14ac:dyDescent="0.35">
      <c r="B13" s="51"/>
      <c r="C13" s="30" t="s">
        <v>39</v>
      </c>
      <c r="D13" s="31" t="s">
        <v>52</v>
      </c>
      <c r="E13" s="32" t="s">
        <v>53</v>
      </c>
      <c r="F13" s="33" t="s">
        <v>58</v>
      </c>
      <c r="G13" s="34" t="s">
        <v>56</v>
      </c>
      <c r="H13" s="65"/>
      <c r="I13" s="35"/>
      <c r="J13" s="36"/>
      <c r="K13" s="3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2:24" ht="15" thickBot="1" x14ac:dyDescent="0.35">
      <c r="B14" s="29"/>
      <c r="C14" s="37" t="s">
        <v>40</v>
      </c>
      <c r="D14" s="38" t="s">
        <v>52</v>
      </c>
      <c r="E14" s="60" t="s">
        <v>53</v>
      </c>
      <c r="F14" s="33" t="s">
        <v>58</v>
      </c>
      <c r="G14" s="44" t="s">
        <v>57</v>
      </c>
      <c r="H14" s="66"/>
      <c r="I14" s="41"/>
      <c r="J14" s="42"/>
      <c r="K14" s="42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2:24" ht="15" thickBot="1" x14ac:dyDescent="0.35">
      <c r="B15" s="29"/>
      <c r="C15" s="37" t="s">
        <v>41</v>
      </c>
      <c r="D15" s="43" t="s">
        <v>59</v>
      </c>
      <c r="E15" s="61" t="s">
        <v>60</v>
      </c>
      <c r="F15" s="33" t="s">
        <v>58</v>
      </c>
      <c r="G15" s="62" t="s">
        <v>56</v>
      </c>
      <c r="H15" s="65"/>
      <c r="I15" s="41"/>
      <c r="J15" s="42"/>
      <c r="K15" s="4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2:24" ht="15" thickBot="1" x14ac:dyDescent="0.35">
      <c r="B16" s="29"/>
      <c r="C16" s="37" t="s">
        <v>42</v>
      </c>
      <c r="D16" s="64" t="s">
        <v>61</v>
      </c>
      <c r="E16" s="61" t="s">
        <v>62</v>
      </c>
      <c r="F16" s="33" t="s">
        <v>58</v>
      </c>
      <c r="G16" s="44" t="s">
        <v>57</v>
      </c>
      <c r="H16" s="66"/>
      <c r="I16" s="41"/>
      <c r="J16" s="42"/>
      <c r="K16" s="45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2:22" ht="15" thickBot="1" x14ac:dyDescent="0.35">
      <c r="B17" s="29"/>
      <c r="C17" s="37" t="s">
        <v>43</v>
      </c>
      <c r="D17" s="57" t="s">
        <v>60</v>
      </c>
      <c r="E17" s="61" t="s">
        <v>55</v>
      </c>
      <c r="F17" s="33" t="s">
        <v>58</v>
      </c>
      <c r="G17" s="62" t="s">
        <v>56</v>
      </c>
      <c r="H17" s="65"/>
      <c r="I17" s="46"/>
      <c r="J17" s="47"/>
      <c r="K17" s="47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2:22" ht="15" thickBot="1" x14ac:dyDescent="0.35">
      <c r="B18" s="29"/>
      <c r="C18" s="37" t="s">
        <v>44</v>
      </c>
      <c r="D18" s="57" t="s">
        <v>62</v>
      </c>
      <c r="E18" s="61" t="s">
        <v>55</v>
      </c>
      <c r="F18" s="33" t="s">
        <v>58</v>
      </c>
      <c r="G18" s="40" t="s">
        <v>57</v>
      </c>
      <c r="H18" s="67"/>
      <c r="I18" s="49"/>
      <c r="J18" s="50"/>
      <c r="K18" s="50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2:22" ht="15" thickBot="1" x14ac:dyDescent="0.35">
      <c r="B19" s="29"/>
      <c r="C19" s="37" t="s">
        <v>45</v>
      </c>
      <c r="D19" s="38" t="s">
        <v>52</v>
      </c>
      <c r="E19" s="60" t="s">
        <v>53</v>
      </c>
      <c r="F19" s="33" t="s">
        <v>58</v>
      </c>
      <c r="G19" s="40" t="s">
        <v>38</v>
      </c>
      <c r="H19" s="67"/>
      <c r="I19" s="56"/>
      <c r="J19" s="50"/>
      <c r="K19" s="50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2:22" ht="15" thickBot="1" x14ac:dyDescent="0.35">
      <c r="B20" s="29"/>
      <c r="C20" s="37" t="s">
        <v>46</v>
      </c>
      <c r="D20" s="43" t="s">
        <v>53</v>
      </c>
      <c r="E20" s="61" t="s">
        <v>54</v>
      </c>
      <c r="F20" s="33" t="s">
        <v>58</v>
      </c>
      <c r="G20" s="40" t="s">
        <v>38</v>
      </c>
      <c r="H20" s="67"/>
      <c r="I20" s="49"/>
      <c r="J20" s="48"/>
      <c r="K20" s="50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2:22" x14ac:dyDescent="0.3">
      <c r="B21" s="29"/>
      <c r="C21" s="63" t="s">
        <v>47</v>
      </c>
      <c r="D21" s="57" t="s">
        <v>54</v>
      </c>
      <c r="E21" s="61" t="s">
        <v>55</v>
      </c>
      <c r="F21" s="33" t="s">
        <v>58</v>
      </c>
      <c r="G21" s="40" t="s">
        <v>38</v>
      </c>
      <c r="H21" s="67"/>
      <c r="I21" s="56"/>
      <c r="J21" s="50"/>
      <c r="K21" s="50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2:22" ht="15" thickBot="1" x14ac:dyDescent="0.35">
      <c r="B22" s="29"/>
      <c r="C22" s="63"/>
      <c r="D22" s="92"/>
      <c r="E22" s="93"/>
      <c r="F22" s="39"/>
      <c r="G22" s="44"/>
      <c r="H22" s="66"/>
      <c r="I22" s="41"/>
      <c r="J22" s="42"/>
      <c r="K22" s="50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2:22" ht="15" thickBot="1" x14ac:dyDescent="0.35">
      <c r="B23" s="81" t="s">
        <v>12</v>
      </c>
      <c r="C23" s="82"/>
      <c r="D23" s="82"/>
      <c r="E23" s="82"/>
      <c r="F23" s="82"/>
      <c r="G23" s="83"/>
      <c r="H23" s="52"/>
      <c r="I23" s="53"/>
      <c r="J23" s="53"/>
      <c r="K23" s="53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2:22" ht="15" thickBot="1" x14ac:dyDescent="0.35">
      <c r="B24" s="81" t="s">
        <v>13</v>
      </c>
      <c r="C24" s="82"/>
      <c r="D24" s="82"/>
      <c r="E24" s="82"/>
      <c r="F24" s="82"/>
      <c r="G24" s="83"/>
      <c r="H24" s="54"/>
      <c r="I24" s="55"/>
      <c r="J24" s="55"/>
      <c r="K24" s="55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2:22" ht="18" customHeight="1" x14ac:dyDescent="0.3">
      <c r="B25" s="94" t="s">
        <v>14</v>
      </c>
      <c r="C25" s="95"/>
      <c r="D25" s="95"/>
      <c r="E25" s="95"/>
      <c r="F25" s="95"/>
      <c r="G25" s="96"/>
      <c r="H25" s="58"/>
      <c r="I25" s="100"/>
      <c r="J25" s="100"/>
      <c r="K25" s="100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</row>
    <row r="26" spans="2:22" ht="18.600000000000001" thickBot="1" x14ac:dyDescent="0.35">
      <c r="B26" s="97"/>
      <c r="C26" s="98"/>
      <c r="D26" s="98"/>
      <c r="E26" s="98"/>
      <c r="F26" s="98"/>
      <c r="G26" s="99"/>
      <c r="H26" s="59"/>
      <c r="I26" s="101"/>
      <c r="J26" s="101"/>
      <c r="K26" s="101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30" spans="2:22" ht="18" customHeight="1" x14ac:dyDescent="0.3"/>
    <row r="31" spans="2:22" ht="15.75" customHeight="1" x14ac:dyDescent="0.3"/>
  </sheetData>
  <mergeCells count="39">
    <mergeCell ref="B25:G26"/>
    <mergeCell ref="B24:G24"/>
    <mergeCell ref="U3:U11"/>
    <mergeCell ref="M25:M26"/>
    <mergeCell ref="O25:O26"/>
    <mergeCell ref="I25:I26"/>
    <mergeCell ref="J25:J26"/>
    <mergeCell ref="K25:K26"/>
    <mergeCell ref="V3:V11"/>
    <mergeCell ref="D2:E11"/>
    <mergeCell ref="F2:F12"/>
    <mergeCell ref="B23:G23"/>
    <mergeCell ref="G2:G12"/>
    <mergeCell ref="H3:H11"/>
    <mergeCell ref="I3:I11"/>
    <mergeCell ref="B2:B12"/>
    <mergeCell ref="C2:C12"/>
    <mergeCell ref="O3:O11"/>
    <mergeCell ref="M3:M11"/>
    <mergeCell ref="K3:K11"/>
    <mergeCell ref="J3:J11"/>
    <mergeCell ref="L3:L11"/>
    <mergeCell ref="D22:E22"/>
    <mergeCell ref="B1:K1"/>
    <mergeCell ref="U25:U26"/>
    <mergeCell ref="V25:V26"/>
    <mergeCell ref="P25:P26"/>
    <mergeCell ref="Q25:Q26"/>
    <mergeCell ref="R25:R26"/>
    <mergeCell ref="S25:S26"/>
    <mergeCell ref="T25:T26"/>
    <mergeCell ref="P3:P11"/>
    <mergeCell ref="Q3:Q11"/>
    <mergeCell ref="R3:R11"/>
    <mergeCell ref="S3:S11"/>
    <mergeCell ref="T3:T11"/>
    <mergeCell ref="N3:N11"/>
    <mergeCell ref="N25:N26"/>
    <mergeCell ref="L25:L26"/>
  </mergeCells>
  <phoneticPr fontId="3" type="noConversion"/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33A7-C83D-4A9B-87B6-6B644F5F9E0D}">
  <dimension ref="A1:M28"/>
  <sheetViews>
    <sheetView workbookViewId="0">
      <selection activeCell="N11" sqref="N11"/>
    </sheetView>
  </sheetViews>
  <sheetFormatPr defaultRowHeight="14.4" x14ac:dyDescent="0.3"/>
  <cols>
    <col min="7" max="7" width="13.88671875" customWidth="1"/>
  </cols>
  <sheetData>
    <row r="1" spans="1:13" ht="18" thickBot="1" x14ac:dyDescent="0.35">
      <c r="A1" s="104" t="s">
        <v>22</v>
      </c>
      <c r="B1" s="105"/>
      <c r="C1" s="105"/>
      <c r="D1" s="105"/>
      <c r="E1" s="105"/>
      <c r="F1" s="105"/>
      <c r="G1" s="105"/>
      <c r="H1" s="105"/>
      <c r="I1" s="105"/>
      <c r="J1" s="106"/>
      <c r="K1" s="13"/>
      <c r="L1" s="12"/>
      <c r="M1" s="12"/>
    </row>
    <row r="2" spans="1:13" ht="15" thickBot="1" x14ac:dyDescent="0.35">
      <c r="A2" s="111" t="s">
        <v>1</v>
      </c>
      <c r="B2" s="111" t="s">
        <v>2</v>
      </c>
      <c r="C2" s="114" t="s">
        <v>3</v>
      </c>
      <c r="D2" s="114"/>
      <c r="E2" s="124" t="s">
        <v>4</v>
      </c>
      <c r="F2" s="111" t="s">
        <v>5</v>
      </c>
      <c r="G2" s="111" t="s">
        <v>16</v>
      </c>
      <c r="H2" s="115">
        <v>630</v>
      </c>
      <c r="I2" s="116"/>
      <c r="J2" s="117"/>
      <c r="K2" s="14"/>
      <c r="L2" s="3"/>
      <c r="M2" s="12"/>
    </row>
    <row r="3" spans="1:13" ht="15" thickBot="1" x14ac:dyDescent="0.35">
      <c r="A3" s="112"/>
      <c r="B3" s="112"/>
      <c r="C3" s="114"/>
      <c r="D3" s="114"/>
      <c r="E3" s="125"/>
      <c r="F3" s="112"/>
      <c r="G3" s="112"/>
      <c r="H3" s="137" t="s">
        <v>29</v>
      </c>
      <c r="I3" s="137" t="s">
        <v>17</v>
      </c>
      <c r="J3" s="137" t="s">
        <v>23</v>
      </c>
      <c r="K3" s="3"/>
      <c r="L3" s="136"/>
    </row>
    <row r="4" spans="1:13" ht="15" thickBot="1" x14ac:dyDescent="0.35">
      <c r="A4" s="112"/>
      <c r="B4" s="112"/>
      <c r="C4" s="114"/>
      <c r="D4" s="114"/>
      <c r="E4" s="125"/>
      <c r="F4" s="112"/>
      <c r="G4" s="112"/>
      <c r="H4" s="138"/>
      <c r="I4" s="138"/>
      <c r="J4" s="138"/>
      <c r="K4" s="3"/>
      <c r="L4" s="136"/>
    </row>
    <row r="5" spans="1:13" ht="15" thickBot="1" x14ac:dyDescent="0.35">
      <c r="A5" s="112"/>
      <c r="B5" s="112"/>
      <c r="C5" s="114"/>
      <c r="D5" s="114"/>
      <c r="E5" s="125"/>
      <c r="F5" s="112"/>
      <c r="G5" s="112"/>
      <c r="H5" s="138"/>
      <c r="I5" s="138"/>
      <c r="J5" s="138"/>
      <c r="K5" s="3"/>
      <c r="L5" s="136"/>
    </row>
    <row r="6" spans="1:13" ht="15" thickBot="1" x14ac:dyDescent="0.35">
      <c r="A6" s="112"/>
      <c r="B6" s="112"/>
      <c r="C6" s="114"/>
      <c r="D6" s="114"/>
      <c r="E6" s="125"/>
      <c r="F6" s="112"/>
      <c r="G6" s="112"/>
      <c r="H6" s="138"/>
      <c r="I6" s="138"/>
      <c r="J6" s="138"/>
      <c r="K6" s="3"/>
      <c r="L6" s="136"/>
    </row>
    <row r="7" spans="1:13" ht="15" thickBot="1" x14ac:dyDescent="0.35">
      <c r="A7" s="112"/>
      <c r="B7" s="112"/>
      <c r="C7" s="114"/>
      <c r="D7" s="114"/>
      <c r="E7" s="125"/>
      <c r="F7" s="112"/>
      <c r="G7" s="112"/>
      <c r="H7" s="138"/>
      <c r="I7" s="138"/>
      <c r="J7" s="138"/>
      <c r="K7" s="3"/>
      <c r="L7" s="136"/>
    </row>
    <row r="8" spans="1:13" ht="15" thickBot="1" x14ac:dyDescent="0.35">
      <c r="A8" s="112"/>
      <c r="B8" s="112"/>
      <c r="C8" s="114"/>
      <c r="D8" s="114"/>
      <c r="E8" s="125"/>
      <c r="F8" s="112"/>
      <c r="G8" s="112"/>
      <c r="H8" s="138"/>
      <c r="I8" s="138"/>
      <c r="J8" s="138"/>
      <c r="K8" s="3"/>
      <c r="L8" s="136"/>
    </row>
    <row r="9" spans="1:13" ht="15" thickBot="1" x14ac:dyDescent="0.35">
      <c r="A9" s="112"/>
      <c r="B9" s="112"/>
      <c r="C9" s="114"/>
      <c r="D9" s="114"/>
      <c r="E9" s="125"/>
      <c r="F9" s="112"/>
      <c r="G9" s="112"/>
      <c r="H9" s="138"/>
      <c r="I9" s="138"/>
      <c r="J9" s="138"/>
      <c r="K9" s="3"/>
      <c r="L9" s="136"/>
    </row>
    <row r="10" spans="1:13" ht="15" thickBot="1" x14ac:dyDescent="0.35">
      <c r="A10" s="112"/>
      <c r="B10" s="112"/>
      <c r="C10" s="114"/>
      <c r="D10" s="114"/>
      <c r="E10" s="125"/>
      <c r="F10" s="112"/>
      <c r="G10" s="112"/>
      <c r="H10" s="138"/>
      <c r="I10" s="138"/>
      <c r="J10" s="138"/>
      <c r="K10" s="3"/>
      <c r="L10" s="136"/>
    </row>
    <row r="11" spans="1:13" ht="15" thickBot="1" x14ac:dyDescent="0.35">
      <c r="A11" s="112"/>
      <c r="B11" s="112"/>
      <c r="C11" s="114"/>
      <c r="D11" s="114"/>
      <c r="E11" s="125"/>
      <c r="F11" s="112"/>
      <c r="G11" s="112"/>
      <c r="H11" s="139"/>
      <c r="I11" s="139"/>
      <c r="J11" s="139"/>
      <c r="K11" s="3"/>
      <c r="L11" s="136"/>
    </row>
    <row r="12" spans="1:13" ht="15" thickBot="1" x14ac:dyDescent="0.35">
      <c r="A12" s="113"/>
      <c r="B12" s="113"/>
      <c r="C12" s="114"/>
      <c r="D12" s="114"/>
      <c r="E12" s="126"/>
      <c r="F12" s="113"/>
      <c r="G12" s="113"/>
      <c r="H12" s="4" t="s">
        <v>8</v>
      </c>
      <c r="I12" s="4" t="s">
        <v>9</v>
      </c>
      <c r="J12" s="4" t="s">
        <v>9</v>
      </c>
      <c r="K12" s="3"/>
      <c r="L12" s="12"/>
    </row>
    <row r="13" spans="1:13" ht="16.2" x14ac:dyDescent="0.3">
      <c r="A13" s="5"/>
      <c r="B13" s="5"/>
      <c r="C13" s="118"/>
      <c r="D13" s="119"/>
      <c r="E13" s="6"/>
      <c r="F13" s="5"/>
      <c r="G13" s="5"/>
      <c r="H13" s="6"/>
      <c r="I13" s="6"/>
      <c r="J13" s="6"/>
      <c r="K13" s="3"/>
      <c r="L13" s="12"/>
    </row>
    <row r="14" spans="1:13" x14ac:dyDescent="0.3">
      <c r="A14" s="6">
        <v>38</v>
      </c>
      <c r="B14" s="6" t="s">
        <v>18</v>
      </c>
      <c r="C14" s="109" t="s">
        <v>30</v>
      </c>
      <c r="D14" s="110"/>
      <c r="E14" s="1" t="s">
        <v>15</v>
      </c>
      <c r="F14" s="6" t="s">
        <v>10</v>
      </c>
      <c r="G14" s="6"/>
      <c r="H14" s="6"/>
      <c r="I14" s="6">
        <v>2</v>
      </c>
      <c r="J14" s="6">
        <v>1</v>
      </c>
      <c r="K14" s="3"/>
      <c r="L14" s="12"/>
    </row>
    <row r="15" spans="1:13" x14ac:dyDescent="0.3">
      <c r="A15" s="6">
        <v>38</v>
      </c>
      <c r="B15" s="6" t="s">
        <v>19</v>
      </c>
      <c r="C15" s="109" t="s">
        <v>31</v>
      </c>
      <c r="D15" s="110"/>
      <c r="E15" s="1" t="s">
        <v>15</v>
      </c>
      <c r="F15" s="6" t="s">
        <v>11</v>
      </c>
      <c r="G15" s="6"/>
      <c r="H15" s="6"/>
      <c r="I15" s="6">
        <v>1</v>
      </c>
      <c r="J15" s="6">
        <v>1</v>
      </c>
      <c r="K15" s="3"/>
      <c r="L15" s="12"/>
    </row>
    <row r="16" spans="1:13" x14ac:dyDescent="0.3">
      <c r="A16" s="6">
        <v>38</v>
      </c>
      <c r="B16" s="6" t="s">
        <v>25</v>
      </c>
      <c r="C16" s="109" t="s">
        <v>32</v>
      </c>
      <c r="D16" s="110"/>
      <c r="E16" s="1" t="s">
        <v>15</v>
      </c>
      <c r="F16" s="6" t="s">
        <v>11</v>
      </c>
      <c r="G16" s="6"/>
      <c r="H16" s="6"/>
      <c r="I16" s="6">
        <v>1</v>
      </c>
      <c r="J16" s="6">
        <v>1</v>
      </c>
      <c r="K16" s="3"/>
      <c r="L16" s="12"/>
    </row>
    <row r="17" spans="1:13" x14ac:dyDescent="0.3">
      <c r="A17" s="6">
        <v>38</v>
      </c>
      <c r="B17" s="6" t="s">
        <v>33</v>
      </c>
      <c r="C17" s="109" t="s">
        <v>34</v>
      </c>
      <c r="D17" s="110"/>
      <c r="E17" s="1" t="s">
        <v>15</v>
      </c>
      <c r="F17" s="6" t="s">
        <v>11</v>
      </c>
      <c r="G17" s="6"/>
      <c r="H17" s="6"/>
      <c r="I17" s="6">
        <v>1</v>
      </c>
      <c r="J17" s="6">
        <v>1</v>
      </c>
      <c r="L17" s="12"/>
    </row>
    <row r="18" spans="1:13" ht="16.2" x14ac:dyDescent="0.3">
      <c r="A18" s="7"/>
      <c r="B18" s="7"/>
      <c r="C18" s="120"/>
      <c r="D18" s="121"/>
      <c r="E18" s="7"/>
      <c r="F18" s="7"/>
      <c r="G18" s="7"/>
      <c r="H18" s="6"/>
      <c r="I18" s="7"/>
      <c r="J18" s="7"/>
      <c r="K18" s="3"/>
      <c r="L18" s="12"/>
    </row>
    <row r="19" spans="1:13" ht="27.75" customHeight="1" x14ac:dyDescent="0.3">
      <c r="A19" s="8" t="s">
        <v>28</v>
      </c>
      <c r="B19" s="9" t="s">
        <v>20</v>
      </c>
      <c r="C19" s="122" t="s">
        <v>36</v>
      </c>
      <c r="D19" s="123"/>
      <c r="E19" s="1" t="s">
        <v>15</v>
      </c>
      <c r="F19" s="9" t="s">
        <v>10</v>
      </c>
      <c r="G19" s="19" t="s">
        <v>37</v>
      </c>
      <c r="H19" s="6">
        <v>13</v>
      </c>
      <c r="I19" s="10"/>
      <c r="J19" s="10"/>
      <c r="K19" s="3"/>
      <c r="L19" s="12"/>
    </row>
    <row r="20" spans="1:13" ht="15" thickBot="1" x14ac:dyDescent="0.35">
      <c r="A20" s="8" t="s">
        <v>28</v>
      </c>
      <c r="B20" s="9" t="s">
        <v>21</v>
      </c>
      <c r="C20" s="107" t="s">
        <v>31</v>
      </c>
      <c r="D20" s="108"/>
      <c r="E20" s="1" t="s">
        <v>15</v>
      </c>
      <c r="F20" s="9" t="s">
        <v>11</v>
      </c>
      <c r="G20" s="9" t="s">
        <v>27</v>
      </c>
      <c r="H20" s="6">
        <v>13</v>
      </c>
      <c r="I20" s="10"/>
      <c r="J20" s="10"/>
      <c r="K20" s="3"/>
      <c r="L20" s="12"/>
    </row>
    <row r="21" spans="1:13" ht="15" thickBot="1" x14ac:dyDescent="0.35">
      <c r="A21" s="8" t="s">
        <v>28</v>
      </c>
      <c r="B21" s="9" t="s">
        <v>24</v>
      </c>
      <c r="C21" s="107" t="s">
        <v>32</v>
      </c>
      <c r="D21" s="108"/>
      <c r="E21" s="1" t="s">
        <v>15</v>
      </c>
      <c r="F21" s="9" t="s">
        <v>11</v>
      </c>
      <c r="G21" s="9" t="s">
        <v>26</v>
      </c>
      <c r="H21" s="6">
        <v>13</v>
      </c>
      <c r="I21" s="10"/>
      <c r="J21" s="10"/>
      <c r="K21" s="102"/>
      <c r="L21" s="3"/>
      <c r="M21" s="135"/>
    </row>
    <row r="22" spans="1:13" ht="15" thickBot="1" x14ac:dyDescent="0.35">
      <c r="A22" s="8" t="s">
        <v>28</v>
      </c>
      <c r="B22" s="9" t="s">
        <v>35</v>
      </c>
      <c r="C22" s="107" t="s">
        <v>34</v>
      </c>
      <c r="D22" s="108"/>
      <c r="E22" s="1" t="s">
        <v>15</v>
      </c>
      <c r="F22" s="9" t="s">
        <v>11</v>
      </c>
      <c r="G22" s="9" t="s">
        <v>26</v>
      </c>
      <c r="H22" s="6">
        <v>13</v>
      </c>
      <c r="I22" s="10"/>
      <c r="J22" s="10"/>
      <c r="K22" s="102"/>
      <c r="L22" s="3"/>
      <c r="M22" s="135"/>
    </row>
    <row r="23" spans="1:13" x14ac:dyDescent="0.3">
      <c r="A23" s="127" t="s">
        <v>14</v>
      </c>
      <c r="B23" s="128"/>
      <c r="C23" s="128"/>
      <c r="D23" s="128"/>
      <c r="E23" s="128"/>
      <c r="F23" s="128"/>
      <c r="G23" s="129"/>
      <c r="H23" s="133">
        <f>SUM(H19:H22)</f>
        <v>52</v>
      </c>
      <c r="I23" s="133">
        <f>SUM(I14:I17)</f>
        <v>5</v>
      </c>
      <c r="J23" s="133">
        <f>SUM(J14:J17)</f>
        <v>4</v>
      </c>
      <c r="K23" s="3"/>
      <c r="L23" s="3"/>
      <c r="M23" s="3"/>
    </row>
    <row r="24" spans="1:13" ht="15" thickBot="1" x14ac:dyDescent="0.35">
      <c r="A24" s="130"/>
      <c r="B24" s="131"/>
      <c r="C24" s="131"/>
      <c r="D24" s="131"/>
      <c r="E24" s="131"/>
      <c r="F24" s="131"/>
      <c r="G24" s="132"/>
      <c r="H24" s="134"/>
      <c r="I24" s="134"/>
      <c r="J24" s="134"/>
      <c r="K24" s="3"/>
      <c r="L24" s="3"/>
      <c r="M24" s="3"/>
    </row>
    <row r="25" spans="1:13" ht="17.399999999999999" x14ac:dyDescent="0.3">
      <c r="A25" s="3"/>
      <c r="B25" s="3"/>
      <c r="C25" s="11"/>
      <c r="D25" s="11"/>
      <c r="E25" s="11"/>
      <c r="F25" s="11"/>
      <c r="G25" s="11"/>
      <c r="H25" s="102"/>
      <c r="I25" s="103"/>
      <c r="J25" s="103"/>
      <c r="L25" s="3"/>
      <c r="M25" s="3"/>
    </row>
    <row r="26" spans="1:13" ht="17.399999999999999" x14ac:dyDescent="0.3">
      <c r="A26" s="3"/>
      <c r="B26" s="3"/>
      <c r="C26" s="11"/>
      <c r="D26" s="11"/>
      <c r="E26" s="11"/>
      <c r="F26" s="11"/>
      <c r="G26" s="11"/>
      <c r="H26" s="102"/>
      <c r="I26" s="103"/>
      <c r="J26" s="103"/>
      <c r="L26" s="3"/>
      <c r="M26" s="3"/>
    </row>
    <row r="27" spans="1:13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3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</sheetData>
  <mergeCells count="31">
    <mergeCell ref="L3:L11"/>
    <mergeCell ref="J3:J11"/>
    <mergeCell ref="I3:I11"/>
    <mergeCell ref="H3:H11"/>
    <mergeCell ref="C20:D20"/>
    <mergeCell ref="C16:D16"/>
    <mergeCell ref="F2:F12"/>
    <mergeCell ref="G2:G12"/>
    <mergeCell ref="C17:D17"/>
    <mergeCell ref="A23:G24"/>
    <mergeCell ref="H23:H24"/>
    <mergeCell ref="I23:I24"/>
    <mergeCell ref="J23:J24"/>
    <mergeCell ref="M21:M22"/>
    <mergeCell ref="C21:D21"/>
    <mergeCell ref="H25:H26"/>
    <mergeCell ref="I25:I26"/>
    <mergeCell ref="J25:J26"/>
    <mergeCell ref="K21:K22"/>
    <mergeCell ref="A1:J1"/>
    <mergeCell ref="C22:D22"/>
    <mergeCell ref="C15:D15"/>
    <mergeCell ref="A2:A12"/>
    <mergeCell ref="B2:B12"/>
    <mergeCell ref="C2:D12"/>
    <mergeCell ref="H2:J2"/>
    <mergeCell ref="C13:D13"/>
    <mergeCell ref="C14:D14"/>
    <mergeCell ref="C18:D18"/>
    <mergeCell ref="C19:D19"/>
    <mergeCell ref="E2:E12"/>
  </mergeCells>
  <phoneticPr fontId="3" type="noConversion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MARKINGS SS</vt:lpstr>
      <vt:lpstr>Signing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Shehata, Abdullah</dc:creator>
  <cp:lastModifiedBy>Saleem, Umair</cp:lastModifiedBy>
  <dcterms:created xsi:type="dcterms:W3CDTF">2020-09-10T15:31:18Z</dcterms:created>
  <dcterms:modified xsi:type="dcterms:W3CDTF">2025-03-14T16:53:48Z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